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Козловская 41" sheetId="1" r:id="rId1"/>
  </sheets>
  <externalReferences>
    <externalReference r:id="rId2"/>
  </externalReferences>
  <definedNames>
    <definedName name="Z_6E36EA37_049E_4FAE_B719_2847CD16F858_.wvu.Cols" localSheetId="0" hidden="1">'Козловская 41'!#REF!,'Козловская 41'!#REF!</definedName>
    <definedName name="Z_6E36EA37_049E_4FAE_B719_2847CD16F858_.wvu.Rows" localSheetId="0" hidden="1">'Козловская 41'!$42:$45</definedName>
    <definedName name="Z_73C0D023_21BD_4441_8EFA_957546C15799_.wvu.Cols" localSheetId="0" hidden="1">'Козловская 41'!#REF!,'Козловская 41'!#REF!</definedName>
    <definedName name="Z_73C0D023_21BD_4441_8EFA_957546C15799_.wvu.Rows" localSheetId="0" hidden="1">'Козловская 41'!$42:$45</definedName>
    <definedName name="_xlnm.Print_Area" localSheetId="0">'Козловская 41'!$A$1:$K$60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F20" i="1"/>
  <c r="G20" i="1"/>
  <c r="E20" i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<sst xmlns="http://schemas.openxmlformats.org/spreadsheetml/2006/main" count="62" uniqueCount="53">
  <si>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</si>
  <si>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</si>
  <si>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</si>
  <si>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</si>
  <si>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</si>
  <si>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</si>
  <si>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</si>
  <si>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</si>
  <si>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</si>
  <si>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</si>
  <si>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</si>
  <si>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</si>
  <si>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</si>
  <si>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</si>
  <si>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</si>
  <si>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</si>
  <si>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</si>
  <si>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</si>
  <si>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</si>
  <si>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</si>
  <si>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</si>
  <si>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</si>
  <si>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</si>
  <si>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</si>
  <si>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</si>
  <si>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</si>
  <si>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</si>
  <si>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</si>
  <si>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</si>
  <si>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</si>
  <si>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</si>
  <si>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</si>
  <si>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</si>
  <si>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</si>
  <si>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</si>
  <si>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</si>
  <si>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</si>
  <si>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</si>
  <si>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Козловская 41</t>
  </si>
  <si>
    <t>в управлении с 01.09.2010г</t>
  </si>
  <si>
    <t>задолженность с нарастающим итогом с - 01.09.2010г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</si>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</sst>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Border="1"/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63">
          <cell r="W63">
            <v>2213.6604383293034</v>
          </cell>
          <cell r="X63">
            <v>440.64114682280416</v>
          </cell>
          <cell r="Y63">
            <v>2064.0788000000002</v>
          </cell>
          <cell r="AA63">
            <v>0</v>
          </cell>
          <cell r="AB63">
            <v>2266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1153.6000000000001</v>
          </cell>
          <cell r="AN63">
            <v>19445.37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Y63">
            <v>7375.6154736922908</v>
          </cell>
          <cell r="BB63">
            <v>0</v>
          </cell>
          <cell r="BC63">
            <v>0</v>
          </cell>
          <cell r="CN63">
            <v>2956.7692293231889</v>
          </cell>
          <cell r="CO63">
            <v>606.00871571463153</v>
          </cell>
          <cell r="CP63">
            <v>0</v>
          </cell>
          <cell r="DB63">
            <v>0</v>
          </cell>
          <cell r="DG63">
            <v>2525.4273219414895</v>
          </cell>
          <cell r="DU63">
            <v>10500.247746746871</v>
          </cell>
          <cell r="DV63">
            <v>2192.9113004597298</v>
          </cell>
          <cell r="DW63">
            <v>82.255800000000008</v>
          </cell>
          <cell r="EK63">
            <v>0</v>
          </cell>
          <cell r="EQ63">
            <v>8935.4284684030608</v>
          </cell>
          <cell r="FB63">
            <v>30724.053521394664</v>
          </cell>
          <cell r="FC63">
            <v>6286.9828059121282</v>
          </cell>
          <cell r="FD63">
            <v>607.0938000000001</v>
          </cell>
          <cell r="FL63">
            <v>0</v>
          </cell>
          <cell r="FS63">
            <v>16601.859604276327</v>
          </cell>
          <cell r="FX63">
            <v>12070.562393696686</v>
          </cell>
          <cell r="FY63">
            <v>2460.8175526678547</v>
          </cell>
          <cell r="FZ63">
            <v>0</v>
          </cell>
          <cell r="GG63">
            <v>6.12</v>
          </cell>
          <cell r="GL63">
            <v>7892.91931665019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abSelected="1" topLeftCell="A18" zoomScaleNormal="100" zoomScaleSheetLayoutView="7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2.5546875" style="1" customWidth="1"/>
    <col min="7" max="7" width="16.109375" style="1" customWidth="1"/>
    <col min="8" max="8" width="3.5546875" style="1" customWidth="1"/>
    <col min="9" max="16384" width="9.109375" style="1"/>
  </cols>
  <sheetData>
    <row r="1" spans="1:7" ht="18" customHeight="1" x14ac:dyDescent="0.25">
      <c r="A1" s="68" t="s">
        <v>51</v>
      </c>
      <c r="B1" s="68"/>
      <c r="C1" s="68"/>
      <c r="D1" s="68"/>
      <c r="E1" s="68"/>
      <c r="F1" s="68"/>
      <c r="G1" s="69"/>
    </row>
    <row r="2" spans="1:7" ht="21" customHeight="1" x14ac:dyDescent="0.25">
      <c r="A2" s="70" t="s">
        <v>38</v>
      </c>
      <c r="B2" s="71"/>
      <c r="C2" s="71"/>
      <c r="D2" s="71"/>
      <c r="E2" s="71"/>
      <c r="F2" s="71"/>
      <c r="G2" s="71"/>
    </row>
    <row r="3" spans="1:7" ht="14.25" hidden="1" customHeight="1" x14ac:dyDescent="0.25">
      <c r="A3" s="72" t="s">
        <v>0</v>
      </c>
      <c r="B3" s="73"/>
      <c r="C3" s="73"/>
      <c r="D3" s="73"/>
      <c r="E3" s="2">
        <f>E4+E5</f>
        <v>0</v>
      </c>
      <c r="F3" s="3" t="s">
        <v>1</v>
      </c>
    </row>
    <row r="4" spans="1:7" ht="14.25" hidden="1" customHeight="1" x14ac:dyDescent="0.25">
      <c r="A4" s="72" t="s">
        <v>2</v>
      </c>
      <c r="B4" s="73"/>
      <c r="C4" s="73"/>
      <c r="D4" s="73"/>
      <c r="E4" s="2"/>
      <c r="F4" s="3" t="s">
        <v>1</v>
      </c>
    </row>
    <row r="5" spans="1:7" ht="14.25" hidden="1" customHeight="1" x14ac:dyDescent="0.25">
      <c r="A5" s="72" t="s">
        <v>3</v>
      </c>
      <c r="B5" s="73"/>
      <c r="C5" s="73"/>
      <c r="D5" s="73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83" t="s">
        <v>5</v>
      </c>
      <c r="B8" s="84"/>
      <c r="C8" s="84"/>
      <c r="D8" s="85"/>
      <c r="E8" s="15" t="s">
        <v>6</v>
      </c>
      <c r="F8" s="15" t="s">
        <v>7</v>
      </c>
      <c r="G8" s="16" t="s">
        <v>40</v>
      </c>
    </row>
    <row r="9" spans="1:7" ht="15.6" x14ac:dyDescent="0.3">
      <c r="A9" s="86" t="s">
        <v>8</v>
      </c>
      <c r="B9" s="87"/>
      <c r="C9" s="87"/>
      <c r="D9" s="88"/>
      <c r="E9" s="17">
        <f>SUM(E10:E14)</f>
        <v>504080.22000000003</v>
      </c>
      <c r="F9" s="17">
        <f t="shared" ref="F9:G9" si="0">SUM(F10:F14)</f>
        <v>477835.37999999995</v>
      </c>
      <c r="G9" s="17">
        <f t="shared" si="0"/>
        <v>137005.26999999999</v>
      </c>
    </row>
    <row r="10" spans="1:7" ht="13.2" customHeight="1" x14ac:dyDescent="0.3">
      <c r="A10" s="74" t="s">
        <v>9</v>
      </c>
      <c r="B10" s="75"/>
      <c r="C10" s="75"/>
      <c r="D10" s="76"/>
      <c r="E10" s="18">
        <v>330451.20000000001</v>
      </c>
      <c r="F10" s="18">
        <v>305246.46999999997</v>
      </c>
      <c r="G10" s="19">
        <v>78182.16</v>
      </c>
    </row>
    <row r="11" spans="1:7" ht="14.4" customHeight="1" x14ac:dyDescent="0.3">
      <c r="A11" s="74" t="s">
        <v>10</v>
      </c>
      <c r="B11" s="75"/>
      <c r="C11" s="75"/>
      <c r="D11" s="76"/>
      <c r="E11" s="18"/>
      <c r="F11" s="18"/>
      <c r="G11" s="19"/>
    </row>
    <row r="12" spans="1:7" ht="13.95" customHeight="1" x14ac:dyDescent="0.3">
      <c r="A12" s="74" t="s">
        <v>11</v>
      </c>
      <c r="B12" s="75"/>
      <c r="C12" s="75"/>
      <c r="D12" s="76"/>
      <c r="E12" s="18">
        <v>30568.76</v>
      </c>
      <c r="F12" s="18">
        <v>35092.980000000003</v>
      </c>
      <c r="G12" s="19">
        <v>10855.25</v>
      </c>
    </row>
    <row r="13" spans="1:7" ht="13.5" customHeight="1" x14ac:dyDescent="0.3">
      <c r="A13" s="74" t="s">
        <v>12</v>
      </c>
      <c r="B13" s="75"/>
      <c r="C13" s="75"/>
      <c r="D13" s="76"/>
      <c r="E13" s="18">
        <v>59662.2</v>
      </c>
      <c r="F13" s="18">
        <v>64075.74</v>
      </c>
      <c r="G13" s="19">
        <v>23420.84</v>
      </c>
    </row>
    <row r="14" spans="1:7" ht="14.4" customHeight="1" x14ac:dyDescent="0.3">
      <c r="A14" s="67" t="s">
        <v>13</v>
      </c>
      <c r="B14" s="67"/>
      <c r="C14" s="67"/>
      <c r="D14" s="67"/>
      <c r="E14" s="18">
        <v>83398.06</v>
      </c>
      <c r="F14" s="18">
        <v>73420.19</v>
      </c>
      <c r="G14" s="19">
        <v>24547.02</v>
      </c>
    </row>
    <row r="15" spans="1:7" ht="15.6" x14ac:dyDescent="0.3">
      <c r="A15" s="77" t="s">
        <v>41</v>
      </c>
      <c r="B15" s="78"/>
      <c r="C15" s="78"/>
      <c r="D15" s="79"/>
      <c r="E15" s="36">
        <f>SUM(E16:E19)</f>
        <v>171259.19999999998</v>
      </c>
      <c r="F15" s="36">
        <f t="shared" ref="F15:G15" si="1">SUM(F16:F19)</f>
        <v>161895.38</v>
      </c>
      <c r="G15" s="36">
        <f t="shared" si="1"/>
        <v>31909.11</v>
      </c>
    </row>
    <row r="16" spans="1:7" ht="33.6" customHeight="1" x14ac:dyDescent="0.3">
      <c r="A16" s="80" t="s">
        <v>43</v>
      </c>
      <c r="B16" s="81"/>
      <c r="C16" s="81"/>
      <c r="D16" s="82"/>
      <c r="E16" s="18">
        <v>167361.96</v>
      </c>
      <c r="F16" s="18">
        <v>158223.07</v>
      </c>
      <c r="G16" s="19">
        <v>31202.89</v>
      </c>
    </row>
    <row r="17" spans="1:13" ht="15.6" x14ac:dyDescent="0.3">
      <c r="A17" s="67" t="s">
        <v>44</v>
      </c>
      <c r="B17" s="67"/>
      <c r="C17" s="67"/>
      <c r="D17" s="67"/>
      <c r="E17" s="18">
        <v>358.44</v>
      </c>
      <c r="F17" s="18">
        <v>339.57</v>
      </c>
      <c r="G17" s="19">
        <v>65.08</v>
      </c>
    </row>
    <row r="18" spans="1:13" ht="15.6" x14ac:dyDescent="0.3">
      <c r="A18" s="67" t="s">
        <v>45</v>
      </c>
      <c r="B18" s="67"/>
      <c r="C18" s="67"/>
      <c r="D18" s="67"/>
      <c r="E18" s="18"/>
      <c r="F18" s="18"/>
      <c r="G18" s="19"/>
    </row>
    <row r="19" spans="1:13" ht="15.6" x14ac:dyDescent="0.3">
      <c r="A19" s="67" t="s">
        <v>46</v>
      </c>
      <c r="B19" s="67"/>
      <c r="C19" s="67"/>
      <c r="D19" s="67"/>
      <c r="E19" s="18">
        <v>3538.8</v>
      </c>
      <c r="F19" s="18">
        <v>3332.74</v>
      </c>
      <c r="G19" s="19">
        <v>641.14</v>
      </c>
    </row>
    <row r="20" spans="1:13" ht="15.6" x14ac:dyDescent="0.3">
      <c r="A20" s="66" t="s">
        <v>14</v>
      </c>
      <c r="B20" s="66"/>
      <c r="C20" s="66"/>
      <c r="D20" s="66"/>
      <c r="E20" s="36">
        <f>E21</f>
        <v>2162.16</v>
      </c>
      <c r="F20" s="36">
        <f t="shared" ref="F20:G20" si="2">F21</f>
        <v>2030.9</v>
      </c>
      <c r="G20" s="36">
        <f t="shared" si="2"/>
        <v>549.29</v>
      </c>
    </row>
    <row r="21" spans="1:13" ht="15.6" x14ac:dyDescent="0.3">
      <c r="A21" s="67" t="s">
        <v>15</v>
      </c>
      <c r="B21" s="67"/>
      <c r="C21" s="67"/>
      <c r="D21" s="67"/>
      <c r="E21" s="18">
        <v>2162.16</v>
      </c>
      <c r="F21" s="18">
        <v>2030.9</v>
      </c>
      <c r="G21" s="19">
        <v>549.29</v>
      </c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37" t="s">
        <v>52</v>
      </c>
      <c r="B24" s="37"/>
      <c r="C24" s="37"/>
      <c r="D24" s="37"/>
      <c r="E24" s="37"/>
      <c r="F24" s="18">
        <v>-370805.54498794384</v>
      </c>
      <c r="G24" s="20"/>
    </row>
    <row r="25" spans="1:13" ht="15.75" customHeight="1" x14ac:dyDescent="0.25">
      <c r="A25" s="60" t="s">
        <v>30</v>
      </c>
      <c r="B25" s="61"/>
      <c r="C25" s="61"/>
      <c r="D25" s="61"/>
      <c r="E25" s="62"/>
      <c r="F25" s="56">
        <f>SUM(F27:F31)</f>
        <v>33805.365858844394</v>
      </c>
    </row>
    <row r="26" spans="1:13" ht="28.5" customHeight="1" x14ac:dyDescent="0.25">
      <c r="A26" s="63"/>
      <c r="B26" s="64"/>
      <c r="C26" s="64"/>
      <c r="D26" s="64"/>
      <c r="E26" s="65"/>
      <c r="F26" s="57"/>
    </row>
    <row r="27" spans="1:13" ht="15.6" hidden="1" x14ac:dyDescent="0.3">
      <c r="A27" s="45" t="s">
        <v>16</v>
      </c>
      <c r="B27" s="40"/>
      <c r="C27" s="40"/>
      <c r="D27" s="40"/>
      <c r="E27" s="41"/>
      <c r="F27" s="26">
        <f>'[1]УК ВР декабрь нар'!W63</f>
        <v>2213.6604383293034</v>
      </c>
      <c r="M27" s="34"/>
    </row>
    <row r="28" spans="1:13" ht="15.6" hidden="1" x14ac:dyDescent="0.3">
      <c r="A28" s="45" t="s">
        <v>31</v>
      </c>
      <c r="B28" s="40"/>
      <c r="C28" s="40"/>
      <c r="D28" s="40"/>
      <c r="E28" s="41"/>
      <c r="F28" s="26">
        <f>'[1]УК ВР декабрь нар'!X63</f>
        <v>440.64114682280416</v>
      </c>
    </row>
    <row r="29" spans="1:13" ht="15.6" hidden="1" x14ac:dyDescent="0.3">
      <c r="A29" s="45" t="s">
        <v>18</v>
      </c>
      <c r="B29" s="40"/>
      <c r="C29" s="40"/>
      <c r="D29" s="40"/>
      <c r="E29" s="41"/>
      <c r="F29" s="26">
        <f>'[1]УК ВР декабрь нар'!Y63</f>
        <v>2064.0788000000002</v>
      </c>
    </row>
    <row r="30" spans="1:13" ht="15.6" hidden="1" x14ac:dyDescent="0.3">
      <c r="A30" s="45" t="s">
        <v>19</v>
      </c>
      <c r="B30" s="40"/>
      <c r="C30" s="40"/>
      <c r="D30" s="40"/>
      <c r="E30" s="41"/>
      <c r="F30" s="26">
        <f>'[1]УК ВР декабрь нар'!AA63+'[1]УК ВР декабрь нар'!AB63+'[1]УК ВР декабрь нар'!AC63+'[1]УК ВР декабрь нар'!AD63+'[1]УК ВР декабрь нар'!AE63+'[1]УК ВР декабрь нар'!AF63+'[1]УК ВР декабрь нар'!AG63+'[1]УК ВР декабрь нар'!AH63+'[1]УК ВР декабрь нар'!AJ63+'[1]УК ВР декабрь нар'!AL63+'[1]УК ВР декабрь нар'!AN63+'[1]УК ВР декабрь нар'!AO63+'[1]УК ВР декабрь нар'!AP63+'[1]УК ВР декабрь нар'!AQ63+'[1]УК ВР декабрь нар'!AR63+'[1]УК ВР декабрь нар'!AT63</f>
        <v>21711.37</v>
      </c>
    </row>
    <row r="31" spans="1:13" ht="36.75" hidden="1" customHeight="1" x14ac:dyDescent="0.3">
      <c r="A31" s="50" t="s">
        <v>32</v>
      </c>
      <c r="B31" s="58"/>
      <c r="C31" s="58"/>
      <c r="D31" s="58"/>
      <c r="E31" s="59"/>
      <c r="F31" s="26">
        <f>'[1]УК ВР декабрь нар'!AY63</f>
        <v>7375.6154736922908</v>
      </c>
    </row>
    <row r="32" spans="1:13" ht="15.75" customHeight="1" x14ac:dyDescent="0.25">
      <c r="A32" s="60" t="s">
        <v>33</v>
      </c>
      <c r="B32" s="61"/>
      <c r="C32" s="61"/>
      <c r="D32" s="61"/>
      <c r="E32" s="62"/>
      <c r="F32" s="56">
        <f>SUM(F34:F38)+4865.32</f>
        <v>33817.968582588976</v>
      </c>
    </row>
    <row r="33" spans="1:13" ht="33" customHeight="1" x14ac:dyDescent="0.25">
      <c r="A33" s="63"/>
      <c r="B33" s="64"/>
      <c r="C33" s="64"/>
      <c r="D33" s="64"/>
      <c r="E33" s="65"/>
      <c r="F33" s="57"/>
    </row>
    <row r="34" spans="1:13" ht="15.6" hidden="1" x14ac:dyDescent="0.3">
      <c r="A34" s="53" t="s">
        <v>16</v>
      </c>
      <c r="B34" s="53"/>
      <c r="C34" s="53"/>
      <c r="D34" s="53"/>
      <c r="E34" s="53"/>
      <c r="F34" s="26">
        <f>'[1]УК ВР декабрь нар'!CN63+'[1]УК ВР декабрь нар'!DU63</f>
        <v>13457.016976070059</v>
      </c>
      <c r="M34" s="34"/>
    </row>
    <row r="35" spans="1:13" ht="15.6" hidden="1" x14ac:dyDescent="0.3">
      <c r="A35" s="53" t="s">
        <v>31</v>
      </c>
      <c r="B35" s="53"/>
      <c r="C35" s="53"/>
      <c r="D35" s="53"/>
      <c r="E35" s="53"/>
      <c r="F35" s="26">
        <f>'[1]УК ВР декабрь нар'!CO63+'[1]УК ВР декабрь нар'!DV63</f>
        <v>2798.9200161743611</v>
      </c>
    </row>
    <row r="36" spans="1:13" ht="15.6" hidden="1" x14ac:dyDescent="0.3">
      <c r="A36" s="53" t="s">
        <v>18</v>
      </c>
      <c r="B36" s="53"/>
      <c r="C36" s="53"/>
      <c r="D36" s="53"/>
      <c r="E36" s="53"/>
      <c r="F36" s="26">
        <f>'[1]УК ВР декабрь нар'!CP63+'[1]УК ВР декабрь нар'!DW63</f>
        <v>82.255800000000008</v>
      </c>
    </row>
    <row r="37" spans="1:13" ht="15.6" hidden="1" x14ac:dyDescent="0.3">
      <c r="A37" s="53" t="s">
        <v>19</v>
      </c>
      <c r="B37" s="53"/>
      <c r="C37" s="53"/>
      <c r="D37" s="53"/>
      <c r="E37" s="53"/>
      <c r="F37" s="26">
        <f>'[1]УК ВР декабрь нар'!AI63+'[1]УК ВР декабрь нар'!AJ63+'[1]УК ВР декабрь нар'!AS63+'[1]УК ВР декабрь нар'!BC63+'[1]УК ВР декабрь нар'!DB63+'[1]УК ВР декабрь нар'!EK63+'[1]УК ВР декабрь нар'!AM63</f>
        <v>1153.6000000000001</v>
      </c>
    </row>
    <row r="38" spans="1:13" ht="39.75" hidden="1" customHeight="1" x14ac:dyDescent="0.3">
      <c r="A38" s="50" t="s">
        <v>34</v>
      </c>
      <c r="B38" s="51"/>
      <c r="C38" s="51"/>
      <c r="D38" s="51"/>
      <c r="E38" s="52"/>
      <c r="F38" s="26">
        <f>'[1]УК ВР декабрь нар'!DG63+'[1]УК ВР декабрь нар'!EQ63</f>
        <v>11460.855790344551</v>
      </c>
    </row>
    <row r="39" spans="1:13" ht="32.4" customHeight="1" x14ac:dyDescent="0.3">
      <c r="A39" s="39" t="s">
        <v>35</v>
      </c>
      <c r="B39" s="54"/>
      <c r="C39" s="54"/>
      <c r="D39" s="54"/>
      <c r="E39" s="55"/>
      <c r="F39" s="27">
        <f>SUM(F40:F48)+20416.17</f>
        <v>97066.578994597847</v>
      </c>
    </row>
    <row r="40" spans="1:13" ht="15.6" hidden="1" x14ac:dyDescent="0.3">
      <c r="A40" s="46" t="s">
        <v>20</v>
      </c>
      <c r="B40" s="47"/>
      <c r="C40" s="47"/>
      <c r="D40" s="47"/>
      <c r="E40" s="48"/>
      <c r="F40" s="26">
        <f>'[1]УК ВР декабрь нар'!FB63+'[1]УК ВР декабрь нар'!FX63</f>
        <v>42794.615915091352</v>
      </c>
      <c r="M40" s="34"/>
    </row>
    <row r="41" spans="1:13" ht="15.6" hidden="1" x14ac:dyDescent="0.3">
      <c r="A41" s="45" t="s">
        <v>31</v>
      </c>
      <c r="B41" s="40"/>
      <c r="C41" s="40"/>
      <c r="D41" s="40"/>
      <c r="E41" s="40"/>
      <c r="F41" s="26">
        <f>'[1]УК ВР декабрь нар'!FC63+'[1]УК ВР декабрь нар'!FY63</f>
        <v>8747.8003585799834</v>
      </c>
    </row>
    <row r="42" spans="1:13" ht="15.6" hidden="1" customHeight="1" x14ac:dyDescent="0.3">
      <c r="A42" s="53" t="s">
        <v>21</v>
      </c>
      <c r="B42" s="53"/>
      <c r="C42" s="53"/>
      <c r="D42" s="53"/>
      <c r="E42" s="45"/>
      <c r="F42" s="26"/>
    </row>
    <row r="43" spans="1:13" ht="15.6" hidden="1" customHeight="1" x14ac:dyDescent="0.3">
      <c r="A43" s="45" t="s">
        <v>17</v>
      </c>
      <c r="B43" s="40"/>
      <c r="C43" s="40"/>
      <c r="D43" s="40"/>
      <c r="E43" s="40"/>
      <c r="F43" s="26"/>
    </row>
    <row r="44" spans="1:13" ht="15.6" hidden="1" customHeight="1" x14ac:dyDescent="0.3">
      <c r="A44" s="53" t="s">
        <v>22</v>
      </c>
      <c r="B44" s="53"/>
      <c r="C44" s="53"/>
      <c r="D44" s="53"/>
      <c r="E44" s="45"/>
      <c r="F44" s="26"/>
    </row>
    <row r="45" spans="1:13" ht="15.6" hidden="1" customHeight="1" x14ac:dyDescent="0.3">
      <c r="A45" s="45" t="s">
        <v>17</v>
      </c>
      <c r="B45" s="40"/>
      <c r="C45" s="40"/>
      <c r="D45" s="40"/>
      <c r="E45" s="40"/>
      <c r="F45" s="26"/>
    </row>
    <row r="46" spans="1:13" ht="15.6" hidden="1" x14ac:dyDescent="0.3">
      <c r="A46" s="53" t="s">
        <v>18</v>
      </c>
      <c r="B46" s="53"/>
      <c r="C46" s="53"/>
      <c r="D46" s="53"/>
      <c r="E46" s="45"/>
      <c r="F46" s="26">
        <f>'[1]УК ВР декабрь нар'!FD63+'[1]УК ВР декабрь нар'!FZ63</f>
        <v>607.0938000000001</v>
      </c>
    </row>
    <row r="47" spans="1:13" ht="15.6" hidden="1" x14ac:dyDescent="0.3">
      <c r="A47" s="45" t="s">
        <v>19</v>
      </c>
      <c r="B47" s="40"/>
      <c r="C47" s="40"/>
      <c r="D47" s="40"/>
      <c r="E47" s="40"/>
      <c r="F47" s="26">
        <f>'[1]УК ВР декабрь нар'!GG63+'[1]УК ВР декабрь нар'!FL63+'[1]УК ВР декабрь нар'!BB63+'[1]УК ВР декабрь нар'!AK63</f>
        <v>6.12</v>
      </c>
    </row>
    <row r="48" spans="1:13" ht="43.5" hidden="1" customHeight="1" x14ac:dyDescent="0.3">
      <c r="A48" s="50" t="s">
        <v>36</v>
      </c>
      <c r="B48" s="51"/>
      <c r="C48" s="51"/>
      <c r="D48" s="51"/>
      <c r="E48" s="52"/>
      <c r="F48" s="26">
        <f>'[1]УК ВР декабрь нар'!FS63+'[1]УК ВР декабрь нар'!GL63</f>
        <v>24494.778920926517</v>
      </c>
    </row>
    <row r="49" spans="1:12" ht="15.6" hidden="1" customHeight="1" x14ac:dyDescent="0.3">
      <c r="A49" s="39" t="s">
        <v>37</v>
      </c>
      <c r="B49" s="40"/>
      <c r="C49" s="40"/>
      <c r="D49" s="40"/>
      <c r="E49" s="41"/>
      <c r="F49" s="33"/>
    </row>
    <row r="50" spans="1:12" ht="15.6" x14ac:dyDescent="0.3">
      <c r="A50" s="42" t="s">
        <v>47</v>
      </c>
      <c r="B50" s="43"/>
      <c r="C50" s="43"/>
      <c r="D50" s="43"/>
      <c r="E50" s="44"/>
      <c r="F50" s="27">
        <f>F25+F32+F39+F49</f>
        <v>164689.9134360312</v>
      </c>
    </row>
    <row r="51" spans="1:12" ht="15.6" x14ac:dyDescent="0.3">
      <c r="A51" s="32" t="s">
        <v>48</v>
      </c>
      <c r="B51" s="31"/>
      <c r="C51" s="31"/>
      <c r="D51" s="31"/>
      <c r="E51" s="31"/>
      <c r="F51" s="27">
        <f>F52+F53+F54</f>
        <v>31857.7</v>
      </c>
    </row>
    <row r="52" spans="1:12" ht="15.6" x14ac:dyDescent="0.3">
      <c r="A52" s="45" t="s">
        <v>23</v>
      </c>
      <c r="B52" s="40"/>
      <c r="C52" s="40"/>
      <c r="D52" s="40"/>
      <c r="E52" s="40"/>
      <c r="F52" s="26">
        <v>17878.13</v>
      </c>
    </row>
    <row r="53" spans="1:12" ht="15.6" x14ac:dyDescent="0.3">
      <c r="A53" s="45" t="s">
        <v>24</v>
      </c>
      <c r="B53" s="40"/>
      <c r="C53" s="40"/>
      <c r="D53" s="40"/>
      <c r="E53" s="40"/>
      <c r="F53" s="26">
        <v>13979.57</v>
      </c>
    </row>
    <row r="54" spans="1:12" ht="18" hidden="1" customHeight="1" x14ac:dyDescent="0.3">
      <c r="A54" s="46" t="s">
        <v>25</v>
      </c>
      <c r="B54" s="47"/>
      <c r="C54" s="47"/>
      <c r="D54" s="47"/>
      <c r="E54" s="48"/>
      <c r="F54" s="26">
        <v>0</v>
      </c>
    </row>
    <row r="55" spans="1:12" ht="15.6" x14ac:dyDescent="0.3">
      <c r="A55" s="49" t="s">
        <v>49</v>
      </c>
      <c r="B55" s="49"/>
      <c r="C55" s="49"/>
      <c r="D55" s="49"/>
      <c r="E55" s="49"/>
      <c r="F55" s="27">
        <f>F50+F51</f>
        <v>196547.61343603121</v>
      </c>
      <c r="L55" s="20"/>
    </row>
    <row r="56" spans="1:12" ht="15.6" x14ac:dyDescent="0.3">
      <c r="A56" s="37" t="s">
        <v>26</v>
      </c>
      <c r="B56" s="37"/>
      <c r="C56" s="37"/>
      <c r="D56" s="37"/>
      <c r="E56" s="37"/>
      <c r="F56" s="28">
        <f>E16</f>
        <v>167361.96</v>
      </c>
    </row>
    <row r="57" spans="1:12" ht="15.6" x14ac:dyDescent="0.3">
      <c r="A57" s="37" t="s">
        <v>27</v>
      </c>
      <c r="B57" s="37"/>
      <c r="C57" s="37"/>
      <c r="D57" s="37"/>
      <c r="E57" s="37"/>
      <c r="F57" s="27">
        <f>F16</f>
        <v>158223.07</v>
      </c>
      <c r="H57" s="29"/>
    </row>
    <row r="58" spans="1:12" ht="15.6" x14ac:dyDescent="0.3">
      <c r="A58" s="38" t="s">
        <v>28</v>
      </c>
      <c r="B58" s="38"/>
      <c r="C58" s="38"/>
      <c r="D58" s="38"/>
      <c r="E58" s="38"/>
      <c r="F58" s="27">
        <f>F24+F56-F55</f>
        <v>-399991.19842397503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Козловская 41</vt:lpstr>
      <vt:lpstr>'Козловская 41'!Область_печати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2018-04-11T11:25:35Z</cp:lastPrinted>
  <dcterms:created xsi:type="dcterms:W3CDTF">2013-05-24T09:13:10Z</dcterms:created>
  <dcterms:modified xsi:type="dcterms:W3CDTF">2019-03-18T12:48:11Z</dcterms:modified>
</cp:coreProperties>
</file>